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916" yWindow="360" windowWidth="17388" windowHeight="9708"/>
  </bookViews>
  <sheets>
    <sheet name="ЦПП №1" sheetId="10" r:id="rId1"/>
    <sheet name="ЦПП №5" sheetId="8" r:id="rId2"/>
    <sheet name="ЦПП №6" sheetId="9" r:id="rId3"/>
    <sheet name="ЦПП №9" sheetId="7" r:id="rId4"/>
  </sheets>
  <definedNames>
    <definedName name="_xlnm.Print_Area" localSheetId="0">'ЦПП №1'!$A$1:$N$18</definedName>
    <definedName name="_xlnm.Print_Area" localSheetId="1">'ЦПП №5'!$A$1:$N$18</definedName>
    <definedName name="_xlnm.Print_Area" localSheetId="2">'ЦПП №6'!$A$1:$N$18</definedName>
    <definedName name="_xlnm.Print_Area" localSheetId="3">'ЦПП №9'!$A$1:$N$18</definedName>
  </definedNames>
  <calcPr calcId="145621"/>
</workbook>
</file>

<file path=xl/calcChain.xml><?xml version="1.0" encoding="utf-8"?>
<calcChain xmlns="http://schemas.openxmlformats.org/spreadsheetml/2006/main">
  <c r="J13" i="10" l="1"/>
  <c r="K13" i="10" s="1"/>
  <c r="J12" i="10"/>
  <c r="J11" i="10"/>
  <c r="J10" i="10"/>
  <c r="K10" i="10" s="1"/>
  <c r="J9" i="10"/>
  <c r="J8" i="10"/>
  <c r="J7" i="10"/>
  <c r="K7" i="10" s="1"/>
  <c r="J6" i="10"/>
  <c r="J5" i="10"/>
  <c r="J13" i="9"/>
  <c r="K13" i="9" s="1"/>
  <c r="J12" i="9"/>
  <c r="J11" i="9"/>
  <c r="J10" i="9"/>
  <c r="K10" i="9" s="1"/>
  <c r="J9" i="9"/>
  <c r="J8" i="9"/>
  <c r="J7" i="9"/>
  <c r="K7" i="9" s="1"/>
  <c r="J6" i="9"/>
  <c r="J5" i="9"/>
  <c r="J13" i="8"/>
  <c r="K13" i="8" s="1"/>
  <c r="J12" i="8"/>
  <c r="J11" i="8"/>
  <c r="J10" i="8"/>
  <c r="K10" i="8" s="1"/>
  <c r="J9" i="8"/>
  <c r="J8" i="8"/>
  <c r="J7" i="8"/>
  <c r="K7" i="8" s="1"/>
  <c r="J6" i="8"/>
  <c r="J5" i="8"/>
  <c r="J13" i="7"/>
  <c r="K13" i="7" s="1"/>
  <c r="J12" i="7"/>
  <c r="J11" i="7"/>
  <c r="J10" i="7"/>
  <c r="K10" i="7" s="1"/>
  <c r="J9" i="7"/>
  <c r="J8" i="7"/>
  <c r="J7" i="7"/>
  <c r="K7" i="7" s="1"/>
  <c r="J6" i="7"/>
  <c r="J5" i="7"/>
  <c r="K5" i="8" l="1"/>
  <c r="L5" i="8" s="1"/>
  <c r="K11" i="8"/>
  <c r="L11" i="8" s="1"/>
  <c r="K11" i="9"/>
  <c r="L11" i="9" s="1"/>
  <c r="K5" i="9"/>
  <c r="L5" i="9" s="1"/>
  <c r="K8" i="9"/>
  <c r="L8" i="9" s="1"/>
  <c r="K8" i="10"/>
  <c r="L8" i="10" s="1"/>
  <c r="K8" i="8"/>
  <c r="L8" i="8" s="1"/>
  <c r="K5" i="10"/>
  <c r="L5" i="10" s="1"/>
  <c r="K11" i="10"/>
  <c r="L11" i="10" s="1"/>
  <c r="K5" i="7"/>
  <c r="L5" i="7" s="1"/>
  <c r="K8" i="7"/>
  <c r="L8" i="7" s="1"/>
  <c r="K11" i="7"/>
  <c r="L11" i="7" s="1"/>
</calcChain>
</file>

<file path=xl/sharedStrings.xml><?xml version="1.0" encoding="utf-8"?>
<sst xmlns="http://schemas.openxmlformats.org/spreadsheetml/2006/main" count="228" uniqueCount="45">
  <si>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</si>
  <si>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</si>
  <si>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</si>
  <si>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</si>
  <si>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</si>
  <si>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</si>
  <si>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</si>
  <si>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</si>
  <si>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</si>
  <si>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</si>
  <si>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</si>
  <si>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</si>
  <si>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2</t>
  </si>
  <si>
    <t>880900О.99.0.БА98АА02000</t>
  </si>
  <si>
    <t>Психолого-медико-педагогическое обследование детей</t>
  </si>
  <si>
    <t>Услуга</t>
  </si>
  <si>
    <t>Показатель качества</t>
  </si>
  <si>
    <t>Доля детей, прошедших комплексное обследование, от числа обратившихся (процент; определяется как отношение прошедших обследование и получивших заключение к общему числу обратившихся);</t>
  </si>
  <si>
    <t>процент</t>
  </si>
  <si>
    <t xml:space="preserve">Отсутствие обоснованных претензий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t>
  </si>
  <si>
    <t>Показатель объема</t>
  </si>
  <si>
    <t xml:space="preserve">Число обучющихся </t>
  </si>
  <si>
    <t>человек</t>
  </si>
  <si>
    <t>880900О.99.0.ББ00АА02000</t>
  </si>
  <si>
    <t>Коррекционно-развивающая, компенсирующая и логопедическая помощь обучающимся</t>
  </si>
  <si>
    <t>Доля исполненных рекомендаций психолого-медико-педагогической комиссии (процент; определяется как отношение исполненных рекомендаций ПМПК к общему числу обратившихся)</t>
  </si>
  <si>
    <t xml:space="preserve">Отсутствие обоснованных жалоб родителей (законных представителей) на обеспечение коррекционно-развивающей помощи в учреждении (процент; определяется как отношение количества потребителей услуг удовлетворенных качеством к количеству обратившихся)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</si>
  <si>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</si>
  <si>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Доля педагогов и специалистов, применяющих при проведении консультаций коррекционно-развивающие технологии (процент; определяется как отношение количества педагогов и специалистов, применяющих при проведении консультаций коррекционно-развивающие технологии к общему числу педагогов и специалистов);</t>
  </si>
  <si>
    <t xml:space="preserve">Отсутствие обоснованных жалоб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t>
  </si>
  <si>
    <t>880900О.99.0.БА99АА02000</t>
  </si>
  <si>
    <t>Директор МКУ "ЦБУОО "Левобережная"</t>
  </si>
  <si>
    <t>Авулова Т.В.</t>
  </si>
  <si>
    <t>Значение, утвержденное в муниципальном задании на 2022 год, (К1плi, К2плi&lt;1&gt;)</t>
  </si>
  <si>
    <t>Фактическое значение за 2022 год, (К1фi, К2фi&lt;2&gt;)</t>
  </si>
  <si>
    <t>Исполнитель (тел.): Елисеева О.Р. 221-26-36</t>
  </si>
  <si>
    <t>Муниципальное задание по муниципальной услуге (работе)  в целом выполнено</t>
  </si>
  <si>
    <t xml:space="preserve">МБУ ЦППМиСП № 1 "Развитие"   </t>
  </si>
  <si>
    <t>МБУ ЦППМиСП № 5 "Сознание"</t>
  </si>
  <si>
    <t xml:space="preserve">МБУ ЦППМиСП № 6 </t>
  </si>
  <si>
    <t>МБУ ЦППМиСП № 9</t>
  </si>
  <si>
    <t>ОЦЕНКА ИСПОЛНЕНИЯ МУНИЦИПАЛЬНОГО ЗАДАНИЯ ЗА 12 месяцев 2022 года</t>
  </si>
  <si>
    <t xml:space="preserve">ОЦЕНКА ИСПОЛНЕНИЯ МУНИЦИПАЛЬНОГО ЗАДАНИЯ ЗА 12 месяцев 2022 год </t>
  </si>
  <si>
    <t xml:space="preserve">ОЦЕНКА ИСПОЛНЕНИЯ МУНИЦИПАЛЬНОГО ЗАДАНИЯ ЗА 12 месяцев 2022 года </t>
  </si>
  <si>
    <t>Муниципальное задание по муниципальной услуге (работе) 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</si>
</sst>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2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0" fillId="0" borderId="0" xfId="0" applyFill="1"/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4" fontId="5" fillId="0" borderId="0" xfId="0" applyNumberFormat="1" applyFont="1" applyFill="1"/>
    <xf numFmtId="4" fontId="7" fillId="0" borderId="0" xfId="0" applyNumberFormat="1" applyFont="1" applyAlignment="1">
      <alignment wrapText="1"/>
    </xf>
    <xf numFmtId="0" fontId="6" fillId="0" borderId="0" xfId="0" applyFont="1" applyAlignment="1"/>
    <xf numFmtId="0" fontId="4" fillId="0" borderId="0" xfId="7" applyFont="1" applyFill="1" applyAlignment="1"/>
    <xf numFmtId="0" fontId="4" fillId="0" borderId="0" xfId="7" applyFont="1" applyFill="1" applyBorder="1" applyAlignment="1"/>
    <xf numFmtId="0" fontId="8" fillId="0" borderId="0" xfId="2" applyFont="1" applyFill="1" applyBorder="1"/>
    <xf numFmtId="0" fontId="4" fillId="0" borderId="0" xfId="7" applyFont="1" applyFill="1"/>
    <xf numFmtId="0" fontId="4" fillId="0" borderId="0" xfId="7" applyFont="1" applyFill="1" applyAlignment="1">
      <alignment horizontal="center" vertical="top"/>
    </xf>
    <xf numFmtId="0" fontId="4" fillId="0" borderId="0" xfId="7" applyFont="1" applyFill="1" applyAlignment="1">
      <alignment vertical="center"/>
    </xf>
    <xf numFmtId="0" fontId="5" fillId="0" borderId="2" xfId="0" applyFont="1" applyFill="1" applyBorder="1" applyAlignment="1">
      <alignment horizontal="center" vertical="top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top" wrapText="1"/>
    </xf>
    <xf numFmtId="164" fontId="10" fillId="0" borderId="2" xfId="1" applyNumberFormat="1" applyFont="1" applyFill="1" applyBorder="1" applyAlignment="1">
      <alignment horizontal="center" wrapText="1"/>
    </xf>
    <xf numFmtId="165" fontId="10" fillId="0" borderId="2" xfId="1" applyNumberFormat="1" applyFont="1" applyFill="1" applyBorder="1" applyAlignment="1" applyProtection="1">
      <alignment horizontal="center" wrapText="1"/>
    </xf>
    <xf numFmtId="0" fontId="4" fillId="3" borderId="2" xfId="0" applyFont="1" applyFill="1" applyBorder="1" applyAlignment="1">
      <alignment wrapText="1"/>
    </xf>
    <xf numFmtId="49" fontId="11" fillId="3" borderId="2" xfId="0" applyNumberFormat="1" applyFont="1" applyFill="1" applyBorder="1" applyAlignment="1">
      <alignment vertical="top" wrapText="1"/>
    </xf>
    <xf numFmtId="0" fontId="4" fillId="3" borderId="2" xfId="0" applyFont="1" applyFill="1" applyBorder="1"/>
    <xf numFmtId="3" fontId="11" fillId="3" borderId="2" xfId="0" applyNumberFormat="1" applyFont="1" applyFill="1" applyBorder="1" applyAlignment="1">
      <alignment horizontal="center" wrapText="1"/>
    </xf>
    <xf numFmtId="165" fontId="11" fillId="3" borderId="2" xfId="1" applyNumberFormat="1" applyFont="1" applyFill="1" applyBorder="1" applyAlignment="1" applyProtection="1">
      <alignment horizontal="center"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165" fontId="10" fillId="3" borderId="2" xfId="1" applyNumberFormat="1" applyFont="1" applyFill="1" applyBorder="1" applyAlignment="1" applyProtection="1">
      <alignment horizontal="center" wrapText="1"/>
    </xf>
    <xf numFmtId="164" fontId="11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165" fontId="11" fillId="0" borderId="3" xfId="0" applyNumberFormat="1" applyFont="1" applyFill="1" applyBorder="1" applyAlignment="1">
      <alignment horizontal="center" wrapText="1"/>
    </xf>
    <xf numFmtId="165" fontId="12" fillId="0" borderId="4" xfId="0" applyNumberFormat="1" applyFont="1" applyFill="1" applyBorder="1" applyAlignment="1">
      <alignment horizontal="center"/>
    </xf>
    <xf numFmtId="165" fontId="10" fillId="0" borderId="3" xfId="1" applyNumberFormat="1" applyFont="1" applyFill="1" applyBorder="1" applyAlignment="1" applyProtection="1">
      <alignment horizontal="center" wrapText="1"/>
    </xf>
    <xf numFmtId="165" fontId="10" fillId="0" borderId="4" xfId="1" applyNumberFormat="1" applyFont="1" applyFill="1" applyBorder="1" applyAlignment="1" applyProtection="1">
      <alignment horizontal="center" wrapText="1"/>
    </xf>
    <xf numFmtId="165" fontId="10" fillId="0" borderId="5" xfId="1" applyNumberFormat="1" applyFont="1" applyFill="1" applyBorder="1" applyAlignment="1" applyProtection="1">
      <alignment horizontal="center" wrapText="1"/>
    </xf>
    <xf numFmtId="0" fontId="4" fillId="0" borderId="0" xfId="7" applyFont="1" applyFill="1" applyAlignment="1">
      <alignment vertical="center"/>
    </xf>
    <xf numFmtId="2" fontId="2" fillId="0" borderId="2" xfId="1" applyNumberFormat="1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2"/>
    <cellStyle name="Обычный 2 10" xfId="3"/>
    <cellStyle name="Обычный 2 2" xfId="4"/>
    <cellStyle name="Обычный_СВОД СШ  Правый берег за 1 кв 2020 года" xfId="7"/>
    <cellStyle name="Процентный" xfId="1" builtinId="5"/>
    <cellStyle name="Процентный 2" xfId="5"/>
    <cellStyle name="Процентный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6"/>
  <sheetViews>
    <sheetView tabSelected="1" zoomScale="70" zoomScaleNormal="70" workbookViewId="0">
      <selection activeCell="I9" sqref="I9"/>
    </sheetView>
  </sheetViews>
  <sheetFormatPr defaultColWidth="9.109375" defaultRowHeight="14.4" x14ac:dyDescent="0.3"/>
  <cols>
    <col min="1" max="1" width="19.109375" style="1" customWidth="1"/>
    <col min="2" max="2" width="32.33203125" style="1" customWidth="1"/>
    <col min="3" max="3" width="36.33203125" style="1" customWidth="1"/>
    <col min="4" max="4" width="14" style="1" customWidth="1"/>
    <col min="5" max="5" width="13.88671875" style="1" customWidth="1"/>
    <col min="6" max="6" width="73.109375" style="1" customWidth="1"/>
    <col min="7" max="7" width="13.5546875" style="1" customWidth="1"/>
    <col min="8" max="8" width="17.5546875" style="1" customWidth="1"/>
    <col min="9" max="9" width="15.44140625" style="1" customWidth="1"/>
    <col min="10" max="10" width="21.5546875" style="1" customWidth="1"/>
    <col min="11" max="11" width="19.5546875" style="1" customWidth="1"/>
    <col min="12" max="12" width="18.5546875" style="1" customWidth="1"/>
    <col min="13" max="13" width="17.88671875" style="1" customWidth="1"/>
    <col min="14" max="14" width="14.6640625" style="1" customWidth="1"/>
    <col min="15" max="16384" width="9.109375" style="1"/>
  </cols>
  <sheetData>
    <row r="2" spans="1:19" ht="25.2" x14ac:dyDescent="0.45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9" ht="171.75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33</v>
      </c>
      <c r="I3" s="16" t="s">
        <v>34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</row>
    <row r="4" spans="1:19" ht="24" customHeight="1" x14ac:dyDescent="0.25">
      <c r="A4" s="2">
        <v>1</v>
      </c>
      <c r="B4" s="3" t="s">
        <v>12</v>
      </c>
      <c r="C4" s="4">
        <v>3</v>
      </c>
      <c r="D4" s="2">
        <v>4</v>
      </c>
      <c r="E4" s="4">
        <v>5</v>
      </c>
      <c r="F4" s="2">
        <v>6</v>
      </c>
      <c r="G4" s="4">
        <v>7</v>
      </c>
      <c r="H4" s="17">
        <v>8</v>
      </c>
      <c r="I4" s="18">
        <v>9</v>
      </c>
      <c r="J4" s="2">
        <v>10</v>
      </c>
      <c r="K4" s="4">
        <v>11</v>
      </c>
      <c r="L4" s="2">
        <v>12</v>
      </c>
      <c r="M4" s="4">
        <v>13</v>
      </c>
      <c r="N4" s="2">
        <v>14</v>
      </c>
    </row>
    <row r="5" spans="1:19" ht="69" customHeight="1" x14ac:dyDescent="0.3">
      <c r="A5" s="32" t="s">
        <v>37</v>
      </c>
      <c r="B5" s="35" t="s">
        <v>13</v>
      </c>
      <c r="C5" s="38" t="s">
        <v>14</v>
      </c>
      <c r="D5" s="39" t="s">
        <v>15</v>
      </c>
      <c r="E5" s="5" t="s">
        <v>16</v>
      </c>
      <c r="F5" s="19" t="s">
        <v>17</v>
      </c>
      <c r="G5" s="6" t="s">
        <v>18</v>
      </c>
      <c r="H5" s="20">
        <v>100</v>
      </c>
      <c r="I5" s="20">
        <v>100</v>
      </c>
      <c r="J5" s="21">
        <f t="shared" ref="J5:J12" si="0">IF(I5/H5*100&gt;100,100,I5/H5*100)</f>
        <v>100</v>
      </c>
      <c r="K5" s="42">
        <f>(J5+J6)/2</f>
        <v>100</v>
      </c>
      <c r="L5" s="44">
        <f>(K5+K7)/2</f>
        <v>100</v>
      </c>
      <c r="M5" s="32" t="s">
        <v>44</v>
      </c>
      <c r="N5" s="48"/>
    </row>
    <row r="6" spans="1:19" ht="69" customHeight="1" x14ac:dyDescent="0.3">
      <c r="A6" s="33"/>
      <c r="B6" s="36"/>
      <c r="C6" s="38"/>
      <c r="D6" s="40"/>
      <c r="E6" s="5" t="s">
        <v>16</v>
      </c>
      <c r="F6" s="19" t="s">
        <v>19</v>
      </c>
      <c r="G6" s="6" t="s">
        <v>18</v>
      </c>
      <c r="H6" s="20">
        <v>100</v>
      </c>
      <c r="I6" s="20">
        <v>100</v>
      </c>
      <c r="J6" s="21">
        <f t="shared" si="0"/>
        <v>100</v>
      </c>
      <c r="K6" s="43"/>
      <c r="L6" s="45"/>
      <c r="M6" s="33"/>
      <c r="N6" s="48"/>
    </row>
    <row r="7" spans="1:19" ht="36.75" customHeight="1" x14ac:dyDescent="0.3">
      <c r="A7" s="33"/>
      <c r="B7" s="37"/>
      <c r="C7" s="38"/>
      <c r="D7" s="41"/>
      <c r="E7" s="22" t="s">
        <v>20</v>
      </c>
      <c r="F7" s="23" t="s">
        <v>21</v>
      </c>
      <c r="G7" s="24" t="s">
        <v>22</v>
      </c>
      <c r="H7" s="25">
        <v>750</v>
      </c>
      <c r="I7" s="25">
        <v>750</v>
      </c>
      <c r="J7" s="26">
        <f t="shared" si="0"/>
        <v>100</v>
      </c>
      <c r="K7" s="26">
        <f>J7</f>
        <v>100</v>
      </c>
      <c r="L7" s="46"/>
      <c r="M7" s="33"/>
      <c r="N7" s="48"/>
    </row>
    <row r="8" spans="1:19" ht="53.25" customHeight="1" x14ac:dyDescent="0.3">
      <c r="A8" s="33"/>
      <c r="B8" s="35" t="s">
        <v>23</v>
      </c>
      <c r="C8" s="38" t="s">
        <v>24</v>
      </c>
      <c r="D8" s="39" t="s">
        <v>15</v>
      </c>
      <c r="E8" s="5" t="s">
        <v>16</v>
      </c>
      <c r="F8" s="19" t="s">
        <v>25</v>
      </c>
      <c r="G8" s="6" t="s">
        <v>18</v>
      </c>
      <c r="H8" s="20">
        <v>100</v>
      </c>
      <c r="I8" s="20">
        <v>100</v>
      </c>
      <c r="J8" s="21">
        <f t="shared" si="0"/>
        <v>100</v>
      </c>
      <c r="K8" s="42">
        <f>(J8+J9)/2</f>
        <v>100</v>
      </c>
      <c r="L8" s="44">
        <f>(K8+K10)/2</f>
        <v>100</v>
      </c>
      <c r="M8" s="33"/>
      <c r="N8" s="48"/>
    </row>
    <row r="9" spans="1:19" ht="70.5" customHeight="1" x14ac:dyDescent="0.3">
      <c r="A9" s="33"/>
      <c r="B9" s="36"/>
      <c r="C9" s="38"/>
      <c r="D9" s="40"/>
      <c r="E9" s="5" t="s">
        <v>16</v>
      </c>
      <c r="F9" s="19" t="s">
        <v>26</v>
      </c>
      <c r="G9" s="6" t="s">
        <v>18</v>
      </c>
      <c r="H9" s="20">
        <v>100</v>
      </c>
      <c r="I9" s="20">
        <v>100</v>
      </c>
      <c r="J9" s="21">
        <f t="shared" si="0"/>
        <v>100</v>
      </c>
      <c r="K9" s="43"/>
      <c r="L9" s="45"/>
      <c r="M9" s="33"/>
      <c r="N9" s="48"/>
    </row>
    <row r="10" spans="1:19" ht="36.75" customHeight="1" x14ac:dyDescent="0.3">
      <c r="A10" s="33"/>
      <c r="B10" s="37"/>
      <c r="C10" s="38"/>
      <c r="D10" s="41"/>
      <c r="E10" s="27" t="s">
        <v>20</v>
      </c>
      <c r="F10" s="23" t="s">
        <v>21</v>
      </c>
      <c r="G10" s="28" t="s">
        <v>22</v>
      </c>
      <c r="H10" s="25">
        <v>228</v>
      </c>
      <c r="I10" s="25">
        <v>228</v>
      </c>
      <c r="J10" s="29">
        <f t="shared" si="0"/>
        <v>100</v>
      </c>
      <c r="K10" s="29">
        <f>J10</f>
        <v>100</v>
      </c>
      <c r="L10" s="46"/>
      <c r="M10" s="33"/>
      <c r="N10" s="48"/>
    </row>
    <row r="11" spans="1:19" ht="86.25" customHeight="1" x14ac:dyDescent="0.3">
      <c r="A11" s="33"/>
      <c r="B11" s="35" t="s">
        <v>30</v>
      </c>
      <c r="C11" s="38" t="s">
        <v>27</v>
      </c>
      <c r="D11" s="39" t="s">
        <v>15</v>
      </c>
      <c r="E11" s="5" t="s">
        <v>16</v>
      </c>
      <c r="F11" s="19" t="s">
        <v>28</v>
      </c>
      <c r="G11" s="6" t="s">
        <v>18</v>
      </c>
      <c r="H11" s="30">
        <v>100</v>
      </c>
      <c r="I11" s="30">
        <v>100</v>
      </c>
      <c r="J11" s="21">
        <f t="shared" si="0"/>
        <v>100</v>
      </c>
      <c r="K11" s="42">
        <f>(J11+J12)/2</f>
        <v>100</v>
      </c>
      <c r="L11" s="44">
        <f>(K11+K13)/2</f>
        <v>100</v>
      </c>
      <c r="M11" s="33"/>
      <c r="N11" s="48"/>
    </row>
    <row r="12" spans="1:19" ht="70.5" customHeight="1" x14ac:dyDescent="0.3">
      <c r="A12" s="33"/>
      <c r="B12" s="36"/>
      <c r="C12" s="38"/>
      <c r="D12" s="40"/>
      <c r="E12" s="5" t="s">
        <v>16</v>
      </c>
      <c r="F12" s="19" t="s">
        <v>29</v>
      </c>
      <c r="G12" s="6" t="s">
        <v>18</v>
      </c>
      <c r="H12" s="30">
        <v>100</v>
      </c>
      <c r="I12" s="30">
        <v>100</v>
      </c>
      <c r="J12" s="21">
        <f t="shared" si="0"/>
        <v>100</v>
      </c>
      <c r="K12" s="43"/>
      <c r="L12" s="45"/>
      <c r="M12" s="33"/>
      <c r="N12" s="48"/>
    </row>
    <row r="13" spans="1:19" ht="40.5" customHeight="1" x14ac:dyDescent="0.3">
      <c r="A13" s="34"/>
      <c r="B13" s="37"/>
      <c r="C13" s="38"/>
      <c r="D13" s="41"/>
      <c r="E13" s="27" t="s">
        <v>20</v>
      </c>
      <c r="F13" s="23" t="s">
        <v>21</v>
      </c>
      <c r="G13" s="28" t="s">
        <v>22</v>
      </c>
      <c r="H13" s="25">
        <v>1700</v>
      </c>
      <c r="I13" s="25">
        <v>1700</v>
      </c>
      <c r="J13" s="29">
        <f>IF(I13/H13*100&gt;100,100,I13/H13*100)</f>
        <v>100</v>
      </c>
      <c r="K13" s="29">
        <f>J13</f>
        <v>100</v>
      </c>
      <c r="L13" s="46"/>
      <c r="M13" s="34"/>
      <c r="N13" s="48"/>
    </row>
    <row r="14" spans="1:19" ht="18" x14ac:dyDescent="0.35">
      <c r="L14" s="7"/>
    </row>
    <row r="15" spans="1:19" ht="21.75" customHeight="1" x14ac:dyDescent="0.3">
      <c r="A15" s="10" t="s">
        <v>31</v>
      </c>
      <c r="B15" s="10"/>
      <c r="C15" s="11"/>
      <c r="D15" s="12" t="s">
        <v>32</v>
      </c>
      <c r="E15" s="12"/>
    </row>
    <row r="16" spans="1:19" ht="15.6" x14ac:dyDescent="0.3">
      <c r="A16" s="13"/>
      <c r="B16" s="14"/>
      <c r="C16" s="13"/>
      <c r="D16" s="13"/>
      <c r="E16" s="1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6" x14ac:dyDescent="0.3">
      <c r="A17" s="13"/>
      <c r="B17" s="14"/>
      <c r="C17" s="13"/>
      <c r="D17" s="13"/>
      <c r="E17" s="1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/>
    </row>
    <row r="18" spans="1:19" ht="15.6" x14ac:dyDescent="0.3">
      <c r="A18" s="47" t="s">
        <v>35</v>
      </c>
      <c r="B18" s="47"/>
      <c r="C18" s="47"/>
      <c r="D18" s="47"/>
      <c r="E18" s="15"/>
    </row>
    <row r="24" spans="1:19" customFormat="1" x14ac:dyDescent="0.3"/>
    <row r="25" spans="1:19" customFormat="1" x14ac:dyDescent="0.3"/>
    <row r="26" spans="1:19" customFormat="1" x14ac:dyDescent="0.3"/>
    <row r="27" spans="1:19" customFormat="1" x14ac:dyDescent="0.3"/>
    <row r="28" spans="1:19" customFormat="1" x14ac:dyDescent="0.3"/>
    <row r="29" spans="1:19" customFormat="1" x14ac:dyDescent="0.3"/>
    <row r="30" spans="1:19" customFormat="1" x14ac:dyDescent="0.3"/>
    <row r="31" spans="1:19" customFormat="1" x14ac:dyDescent="0.3"/>
    <row r="32" spans="1:19" customFormat="1" x14ac:dyDescent="0.3"/>
    <row r="33" customFormat="1" x14ac:dyDescent="0.3"/>
    <row r="34" customFormat="1" x14ac:dyDescent="0.3"/>
    <row r="35" customFormat="1" x14ac:dyDescent="0.3"/>
    <row r="36" customFormat="1" x14ac:dyDescent="0.3"/>
  </sheetData>
  <mergeCells count="22">
    <mergeCell ref="A18:D18"/>
    <mergeCell ref="N5:N7"/>
    <mergeCell ref="N8:N10"/>
    <mergeCell ref="N11:N13"/>
    <mergeCell ref="C8:C10"/>
    <mergeCell ref="D8:D10"/>
    <mergeCell ref="K8:K9"/>
    <mergeCell ref="L8:L10"/>
    <mergeCell ref="B11:B13"/>
    <mergeCell ref="C11:C13"/>
    <mergeCell ref="D11:D13"/>
    <mergeCell ref="K11:K12"/>
    <mergeCell ref="L11:L13"/>
    <mergeCell ref="A2:N2"/>
    <mergeCell ref="A5:A13"/>
    <mergeCell ref="B5:B7"/>
    <mergeCell ref="C5:C7"/>
    <mergeCell ref="D5:D7"/>
    <mergeCell ref="K5:K6"/>
    <mergeCell ref="L5:L7"/>
    <mergeCell ref="M5:M13"/>
    <mergeCell ref="B8:B10"/>
  </mergeCells>
  <pageMargins left="0.59055118110236227" right="0.59055118110236227" top="0.59055118110236227" bottom="0.59055118110236227" header="0.51181102362204722" footer="0.51181102362204722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6"/>
  <sheetViews>
    <sheetView zoomScale="70" zoomScaleNormal="70" workbookViewId="0">
      <selection activeCell="I11" sqref="I11"/>
    </sheetView>
  </sheetViews>
  <sheetFormatPr defaultColWidth="9.109375" defaultRowHeight="14.4" x14ac:dyDescent="0.3"/>
  <cols>
    <col min="1" max="1" width="19.109375" style="1" customWidth="1"/>
    <col min="2" max="2" width="32.33203125" style="1" customWidth="1"/>
    <col min="3" max="3" width="36.33203125" style="1" customWidth="1"/>
    <col min="4" max="4" width="14" style="1" customWidth="1"/>
    <col min="5" max="5" width="13.88671875" style="1" customWidth="1"/>
    <col min="6" max="6" width="73.109375" style="1" customWidth="1"/>
    <col min="7" max="7" width="13.5546875" style="1" customWidth="1"/>
    <col min="8" max="8" width="17.5546875" style="1" customWidth="1"/>
    <col min="9" max="9" width="15.44140625" style="1" customWidth="1"/>
    <col min="10" max="10" width="21.5546875" style="1" customWidth="1"/>
    <col min="11" max="11" width="19.5546875" style="1" customWidth="1"/>
    <col min="12" max="12" width="18.5546875" style="1" customWidth="1"/>
    <col min="13" max="13" width="17.88671875" style="1" customWidth="1"/>
    <col min="14" max="14" width="14.6640625" style="1" customWidth="1"/>
    <col min="15" max="16384" width="9.109375" style="1"/>
  </cols>
  <sheetData>
    <row r="2" spans="1:19" ht="25.2" x14ac:dyDescent="0.45">
      <c r="A2" s="31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9" ht="171.75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33</v>
      </c>
      <c r="I3" s="16" t="s">
        <v>34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</row>
    <row r="4" spans="1:19" ht="24" customHeight="1" x14ac:dyDescent="0.25">
      <c r="A4" s="2">
        <v>1</v>
      </c>
      <c r="B4" s="3" t="s">
        <v>12</v>
      </c>
      <c r="C4" s="4">
        <v>3</v>
      </c>
      <c r="D4" s="2">
        <v>4</v>
      </c>
      <c r="E4" s="4">
        <v>5</v>
      </c>
      <c r="F4" s="2">
        <v>6</v>
      </c>
      <c r="G4" s="4">
        <v>7</v>
      </c>
      <c r="H4" s="17">
        <v>8</v>
      </c>
      <c r="I4" s="18">
        <v>9</v>
      </c>
      <c r="J4" s="2">
        <v>10</v>
      </c>
      <c r="K4" s="4">
        <v>11</v>
      </c>
      <c r="L4" s="2">
        <v>12</v>
      </c>
      <c r="M4" s="4">
        <v>13</v>
      </c>
      <c r="N4" s="2">
        <v>14</v>
      </c>
    </row>
    <row r="5" spans="1:19" ht="69" customHeight="1" x14ac:dyDescent="0.3">
      <c r="A5" s="32" t="s">
        <v>38</v>
      </c>
      <c r="B5" s="35" t="s">
        <v>13</v>
      </c>
      <c r="C5" s="38" t="s">
        <v>14</v>
      </c>
      <c r="D5" s="39" t="s">
        <v>15</v>
      </c>
      <c r="E5" s="5" t="s">
        <v>16</v>
      </c>
      <c r="F5" s="19" t="s">
        <v>17</v>
      </c>
      <c r="G5" s="6" t="s">
        <v>18</v>
      </c>
      <c r="H5" s="20">
        <v>100</v>
      </c>
      <c r="I5" s="20">
        <v>100</v>
      </c>
      <c r="J5" s="21">
        <f t="shared" ref="J5:J12" si="0">IF(I5/H5*100&gt;100,100,I5/H5*100)</f>
        <v>100</v>
      </c>
      <c r="K5" s="42">
        <f>(J5+J6)/2</f>
        <v>100</v>
      </c>
      <c r="L5" s="44">
        <f>(K5+K7)/2</f>
        <v>100</v>
      </c>
      <c r="M5" s="32" t="s">
        <v>44</v>
      </c>
      <c r="N5" s="48"/>
    </row>
    <row r="6" spans="1:19" ht="69" customHeight="1" x14ac:dyDescent="0.3">
      <c r="A6" s="33"/>
      <c r="B6" s="36"/>
      <c r="C6" s="38"/>
      <c r="D6" s="40"/>
      <c r="E6" s="5" t="s">
        <v>16</v>
      </c>
      <c r="F6" s="19" t="s">
        <v>19</v>
      </c>
      <c r="G6" s="6" t="s">
        <v>18</v>
      </c>
      <c r="H6" s="20">
        <v>100</v>
      </c>
      <c r="I6" s="20">
        <v>100</v>
      </c>
      <c r="J6" s="21">
        <f t="shared" si="0"/>
        <v>100</v>
      </c>
      <c r="K6" s="43"/>
      <c r="L6" s="45"/>
      <c r="M6" s="33"/>
      <c r="N6" s="48"/>
    </row>
    <row r="7" spans="1:19" ht="42.75" customHeight="1" x14ac:dyDescent="0.3">
      <c r="A7" s="33"/>
      <c r="B7" s="37"/>
      <c r="C7" s="38"/>
      <c r="D7" s="41"/>
      <c r="E7" s="22" t="s">
        <v>20</v>
      </c>
      <c r="F7" s="23" t="s">
        <v>21</v>
      </c>
      <c r="G7" s="24" t="s">
        <v>22</v>
      </c>
      <c r="H7" s="25">
        <v>1908</v>
      </c>
      <c r="I7" s="25">
        <v>1908</v>
      </c>
      <c r="J7" s="26">
        <f t="shared" si="0"/>
        <v>100</v>
      </c>
      <c r="K7" s="26">
        <f>J7</f>
        <v>100</v>
      </c>
      <c r="L7" s="46"/>
      <c r="M7" s="33"/>
      <c r="N7" s="48"/>
    </row>
    <row r="8" spans="1:19" ht="53.25" customHeight="1" x14ac:dyDescent="0.3">
      <c r="A8" s="33"/>
      <c r="B8" s="35" t="s">
        <v>23</v>
      </c>
      <c r="C8" s="38" t="s">
        <v>24</v>
      </c>
      <c r="D8" s="39" t="s">
        <v>15</v>
      </c>
      <c r="E8" s="5" t="s">
        <v>16</v>
      </c>
      <c r="F8" s="19" t="s">
        <v>25</v>
      </c>
      <c r="G8" s="6" t="s">
        <v>18</v>
      </c>
      <c r="H8" s="20">
        <v>100</v>
      </c>
      <c r="I8" s="20">
        <v>100</v>
      </c>
      <c r="J8" s="21">
        <f t="shared" si="0"/>
        <v>100</v>
      </c>
      <c r="K8" s="42">
        <f>(J8+J9)/2</f>
        <v>100</v>
      </c>
      <c r="L8" s="44">
        <f>(K8+K10)/2</f>
        <v>100</v>
      </c>
      <c r="M8" s="33"/>
      <c r="N8" s="48"/>
    </row>
    <row r="9" spans="1:19" ht="70.5" customHeight="1" x14ac:dyDescent="0.3">
      <c r="A9" s="33"/>
      <c r="B9" s="36"/>
      <c r="C9" s="38"/>
      <c r="D9" s="40"/>
      <c r="E9" s="5" t="s">
        <v>16</v>
      </c>
      <c r="F9" s="19" t="s">
        <v>26</v>
      </c>
      <c r="G9" s="6" t="s">
        <v>18</v>
      </c>
      <c r="H9" s="20">
        <v>100</v>
      </c>
      <c r="I9" s="20">
        <v>100</v>
      </c>
      <c r="J9" s="21">
        <f t="shared" si="0"/>
        <v>100</v>
      </c>
      <c r="K9" s="43"/>
      <c r="L9" s="45"/>
      <c r="M9" s="33"/>
      <c r="N9" s="48"/>
    </row>
    <row r="10" spans="1:19" ht="36.75" customHeight="1" x14ac:dyDescent="0.3">
      <c r="A10" s="33"/>
      <c r="B10" s="37"/>
      <c r="C10" s="38"/>
      <c r="D10" s="41"/>
      <c r="E10" s="27" t="s">
        <v>20</v>
      </c>
      <c r="F10" s="23" t="s">
        <v>21</v>
      </c>
      <c r="G10" s="28" t="s">
        <v>22</v>
      </c>
      <c r="H10" s="25">
        <v>314</v>
      </c>
      <c r="I10" s="25">
        <v>314</v>
      </c>
      <c r="J10" s="29">
        <f t="shared" si="0"/>
        <v>100</v>
      </c>
      <c r="K10" s="29">
        <f>J10</f>
        <v>100</v>
      </c>
      <c r="L10" s="46"/>
      <c r="M10" s="33"/>
      <c r="N10" s="48"/>
    </row>
    <row r="11" spans="1:19" ht="86.25" customHeight="1" x14ac:dyDescent="0.3">
      <c r="A11" s="33"/>
      <c r="B11" s="35" t="s">
        <v>30</v>
      </c>
      <c r="C11" s="38" t="s">
        <v>27</v>
      </c>
      <c r="D11" s="39" t="s">
        <v>15</v>
      </c>
      <c r="E11" s="5" t="s">
        <v>16</v>
      </c>
      <c r="F11" s="19" t="s">
        <v>28</v>
      </c>
      <c r="G11" s="6" t="s">
        <v>18</v>
      </c>
      <c r="H11" s="30">
        <v>93.75</v>
      </c>
      <c r="I11" s="30">
        <v>93.75</v>
      </c>
      <c r="J11" s="21">
        <f t="shared" si="0"/>
        <v>100</v>
      </c>
      <c r="K11" s="42">
        <f>(J11+J12)/2</f>
        <v>100</v>
      </c>
      <c r="L11" s="44">
        <f>(K11+K13)/2</f>
        <v>100</v>
      </c>
      <c r="M11" s="33"/>
      <c r="N11" s="48"/>
    </row>
    <row r="12" spans="1:19" ht="70.5" customHeight="1" x14ac:dyDescent="0.3">
      <c r="A12" s="33"/>
      <c r="B12" s="36"/>
      <c r="C12" s="38"/>
      <c r="D12" s="40"/>
      <c r="E12" s="5" t="s">
        <v>16</v>
      </c>
      <c r="F12" s="19" t="s">
        <v>29</v>
      </c>
      <c r="G12" s="6" t="s">
        <v>18</v>
      </c>
      <c r="H12" s="30">
        <v>100</v>
      </c>
      <c r="I12" s="30">
        <v>100</v>
      </c>
      <c r="J12" s="21">
        <f t="shared" si="0"/>
        <v>100</v>
      </c>
      <c r="K12" s="43"/>
      <c r="L12" s="45"/>
      <c r="M12" s="33"/>
      <c r="N12" s="48"/>
    </row>
    <row r="13" spans="1:19" ht="40.5" customHeight="1" x14ac:dyDescent="0.3">
      <c r="A13" s="34"/>
      <c r="B13" s="37"/>
      <c r="C13" s="38"/>
      <c r="D13" s="41"/>
      <c r="E13" s="27" t="s">
        <v>20</v>
      </c>
      <c r="F13" s="23" t="s">
        <v>21</v>
      </c>
      <c r="G13" s="28" t="s">
        <v>22</v>
      </c>
      <c r="H13" s="25">
        <v>3699</v>
      </c>
      <c r="I13" s="25">
        <v>3699</v>
      </c>
      <c r="J13" s="29">
        <f>IF(I13/H13*100&gt;100,100,I13/H13*100)</f>
        <v>100</v>
      </c>
      <c r="K13" s="29">
        <f>J13</f>
        <v>100</v>
      </c>
      <c r="L13" s="46"/>
      <c r="M13" s="34"/>
      <c r="N13" s="48"/>
    </row>
    <row r="14" spans="1:19" ht="24" customHeight="1" x14ac:dyDescent="0.35">
      <c r="L14" s="7"/>
    </row>
    <row r="15" spans="1:19" ht="15.6" x14ac:dyDescent="0.3">
      <c r="A15" s="10" t="s">
        <v>31</v>
      </c>
      <c r="B15" s="10"/>
      <c r="C15" s="11"/>
      <c r="D15" s="12" t="s">
        <v>32</v>
      </c>
      <c r="E15" s="12"/>
    </row>
    <row r="16" spans="1:19" ht="15.6" x14ac:dyDescent="0.3">
      <c r="A16" s="13"/>
      <c r="B16" s="14"/>
      <c r="C16" s="13"/>
      <c r="D16" s="13"/>
      <c r="E16" s="1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6" x14ac:dyDescent="0.3">
      <c r="A17" s="13"/>
      <c r="B17" s="14"/>
      <c r="C17" s="13"/>
      <c r="D17" s="13"/>
      <c r="E17" s="1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/>
    </row>
    <row r="18" spans="1:19" ht="15.6" x14ac:dyDescent="0.3">
      <c r="A18" s="47" t="s">
        <v>35</v>
      </c>
      <c r="B18" s="47"/>
      <c r="C18" s="47"/>
      <c r="D18" s="47"/>
      <c r="E18" s="15"/>
    </row>
    <row r="24" spans="1:19" customFormat="1" x14ac:dyDescent="0.3"/>
    <row r="25" spans="1:19" customFormat="1" x14ac:dyDescent="0.3"/>
    <row r="26" spans="1:19" customFormat="1" x14ac:dyDescent="0.3"/>
    <row r="27" spans="1:19" customFormat="1" x14ac:dyDescent="0.3"/>
    <row r="28" spans="1:19" customFormat="1" x14ac:dyDescent="0.3"/>
    <row r="29" spans="1:19" customFormat="1" x14ac:dyDescent="0.3"/>
    <row r="30" spans="1:19" customFormat="1" x14ac:dyDescent="0.3"/>
    <row r="31" spans="1:19" customFormat="1" x14ac:dyDescent="0.3"/>
    <row r="32" spans="1:19" customFormat="1" x14ac:dyDescent="0.3"/>
    <row r="33" customFormat="1" x14ac:dyDescent="0.3"/>
    <row r="34" customFormat="1" x14ac:dyDescent="0.3"/>
    <row r="35" customFormat="1" x14ac:dyDescent="0.3"/>
    <row r="36" customFormat="1" x14ac:dyDescent="0.3"/>
  </sheetData>
  <mergeCells count="22">
    <mergeCell ref="A18:D18"/>
    <mergeCell ref="N5:N7"/>
    <mergeCell ref="N8:N10"/>
    <mergeCell ref="N11:N13"/>
    <mergeCell ref="C8:C10"/>
    <mergeCell ref="D8:D10"/>
    <mergeCell ref="K8:K9"/>
    <mergeCell ref="L8:L10"/>
    <mergeCell ref="B11:B13"/>
    <mergeCell ref="C11:C13"/>
    <mergeCell ref="D11:D13"/>
    <mergeCell ref="K11:K12"/>
    <mergeCell ref="L11:L13"/>
    <mergeCell ref="A2:N2"/>
    <mergeCell ref="A5:A13"/>
    <mergeCell ref="B5:B7"/>
    <mergeCell ref="C5:C7"/>
    <mergeCell ref="D5:D7"/>
    <mergeCell ref="K5:K6"/>
    <mergeCell ref="L5:L7"/>
    <mergeCell ref="M5:M13"/>
    <mergeCell ref="B8:B10"/>
  </mergeCells>
  <pageMargins left="0.59055118110236227" right="0.59055118110236227" top="0.59055118110236227" bottom="0.59055118110236227" header="0.51181102362204722" footer="0.51181102362204722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S36"/>
  <sheetViews>
    <sheetView zoomScale="70" zoomScaleNormal="70" workbookViewId="0">
      <selection activeCell="M5" sqref="M5:M13"/>
    </sheetView>
  </sheetViews>
  <sheetFormatPr defaultColWidth="9.109375" defaultRowHeight="14.4" x14ac:dyDescent="0.3"/>
  <cols>
    <col min="1" max="1" width="19.109375" style="1" customWidth="1"/>
    <col min="2" max="2" width="32.33203125" style="1" customWidth="1"/>
    <col min="3" max="3" width="36.33203125" style="1" customWidth="1"/>
    <col min="4" max="4" width="14" style="1" customWidth="1"/>
    <col min="5" max="5" width="13.88671875" style="1" customWidth="1"/>
    <col min="6" max="6" width="73.109375" style="1" customWidth="1"/>
    <col min="7" max="7" width="13.5546875" style="1" customWidth="1"/>
    <col min="8" max="8" width="17.5546875" style="1" customWidth="1"/>
    <col min="9" max="9" width="15.44140625" style="1" customWidth="1"/>
    <col min="10" max="10" width="21.5546875" style="1" customWidth="1"/>
    <col min="11" max="11" width="19.5546875" style="1" customWidth="1"/>
    <col min="12" max="12" width="18.5546875" style="1" customWidth="1"/>
    <col min="13" max="13" width="17.88671875" style="1" customWidth="1"/>
    <col min="14" max="14" width="14.6640625" style="1" customWidth="1"/>
    <col min="15" max="16384" width="9.109375" style="1"/>
  </cols>
  <sheetData>
    <row r="2" spans="1:19" ht="25.2" x14ac:dyDescent="0.45">
      <c r="A2" s="31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9" ht="171.75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33</v>
      </c>
      <c r="I3" s="16" t="s">
        <v>34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</row>
    <row r="4" spans="1:19" ht="24" customHeight="1" x14ac:dyDescent="0.25">
      <c r="A4" s="2">
        <v>1</v>
      </c>
      <c r="B4" s="3" t="s">
        <v>12</v>
      </c>
      <c r="C4" s="4">
        <v>3</v>
      </c>
      <c r="D4" s="2">
        <v>4</v>
      </c>
      <c r="E4" s="4">
        <v>5</v>
      </c>
      <c r="F4" s="2">
        <v>6</v>
      </c>
      <c r="G4" s="4">
        <v>7</v>
      </c>
      <c r="H4" s="17">
        <v>8</v>
      </c>
      <c r="I4" s="18">
        <v>9</v>
      </c>
      <c r="J4" s="2">
        <v>10</v>
      </c>
      <c r="K4" s="4">
        <v>11</v>
      </c>
      <c r="L4" s="2">
        <v>12</v>
      </c>
      <c r="M4" s="4">
        <v>13</v>
      </c>
      <c r="N4" s="2">
        <v>14</v>
      </c>
    </row>
    <row r="5" spans="1:19" ht="69" customHeight="1" x14ac:dyDescent="0.3">
      <c r="A5" s="32" t="s">
        <v>39</v>
      </c>
      <c r="B5" s="35" t="s">
        <v>13</v>
      </c>
      <c r="C5" s="38" t="s">
        <v>14</v>
      </c>
      <c r="D5" s="39" t="s">
        <v>15</v>
      </c>
      <c r="E5" s="5" t="s">
        <v>16</v>
      </c>
      <c r="F5" s="19" t="s">
        <v>17</v>
      </c>
      <c r="G5" s="6" t="s">
        <v>18</v>
      </c>
      <c r="H5" s="20">
        <v>100</v>
      </c>
      <c r="I5" s="20">
        <v>100</v>
      </c>
      <c r="J5" s="21">
        <f t="shared" ref="J5:J12" si="0">IF(I5/H5*100&gt;100,100,I5/H5*100)</f>
        <v>100</v>
      </c>
      <c r="K5" s="42">
        <f>(J5+J6)/2</f>
        <v>100</v>
      </c>
      <c r="L5" s="44">
        <f>(K5+K7)/2</f>
        <v>98.840909090909093</v>
      </c>
      <c r="M5" s="32" t="s">
        <v>36</v>
      </c>
      <c r="N5" s="48"/>
    </row>
    <row r="6" spans="1:19" ht="69" customHeight="1" x14ac:dyDescent="0.3">
      <c r="A6" s="33"/>
      <c r="B6" s="36"/>
      <c r="C6" s="38"/>
      <c r="D6" s="40"/>
      <c r="E6" s="5" t="s">
        <v>16</v>
      </c>
      <c r="F6" s="19" t="s">
        <v>19</v>
      </c>
      <c r="G6" s="6" t="s">
        <v>18</v>
      </c>
      <c r="H6" s="20">
        <v>100</v>
      </c>
      <c r="I6" s="20">
        <v>100</v>
      </c>
      <c r="J6" s="21">
        <f t="shared" si="0"/>
        <v>100</v>
      </c>
      <c r="K6" s="43"/>
      <c r="L6" s="45"/>
      <c r="M6" s="33"/>
      <c r="N6" s="48"/>
    </row>
    <row r="7" spans="1:19" ht="36.75" customHeight="1" x14ac:dyDescent="0.3">
      <c r="A7" s="33"/>
      <c r="B7" s="37"/>
      <c r="C7" s="38"/>
      <c r="D7" s="41"/>
      <c r="E7" s="22" t="s">
        <v>20</v>
      </c>
      <c r="F7" s="23" t="s">
        <v>21</v>
      </c>
      <c r="G7" s="24" t="s">
        <v>22</v>
      </c>
      <c r="H7" s="25">
        <v>2200</v>
      </c>
      <c r="I7" s="25">
        <v>2149</v>
      </c>
      <c r="J7" s="26">
        <f t="shared" si="0"/>
        <v>97.681818181818187</v>
      </c>
      <c r="K7" s="26">
        <f>J7</f>
        <v>97.681818181818187</v>
      </c>
      <c r="L7" s="46"/>
      <c r="M7" s="33"/>
      <c r="N7" s="48"/>
    </row>
    <row r="8" spans="1:19" ht="53.25" customHeight="1" x14ac:dyDescent="0.3">
      <c r="A8" s="33"/>
      <c r="B8" s="35" t="s">
        <v>23</v>
      </c>
      <c r="C8" s="38" t="s">
        <v>24</v>
      </c>
      <c r="D8" s="39" t="s">
        <v>15</v>
      </c>
      <c r="E8" s="5" t="s">
        <v>16</v>
      </c>
      <c r="F8" s="19" t="s">
        <v>25</v>
      </c>
      <c r="G8" s="6" t="s">
        <v>18</v>
      </c>
      <c r="H8" s="20">
        <v>100</v>
      </c>
      <c r="I8" s="20">
        <v>100</v>
      </c>
      <c r="J8" s="21">
        <f t="shared" si="0"/>
        <v>100</v>
      </c>
      <c r="K8" s="42">
        <f>(J8+J9)/2</f>
        <v>100</v>
      </c>
      <c r="L8" s="44">
        <f>(K8+K10)/2</f>
        <v>100</v>
      </c>
      <c r="M8" s="33"/>
      <c r="N8" s="48"/>
    </row>
    <row r="9" spans="1:19" ht="70.5" customHeight="1" x14ac:dyDescent="0.3">
      <c r="A9" s="33"/>
      <c r="B9" s="36"/>
      <c r="C9" s="38"/>
      <c r="D9" s="40"/>
      <c r="E9" s="5" t="s">
        <v>16</v>
      </c>
      <c r="F9" s="19" t="s">
        <v>26</v>
      </c>
      <c r="G9" s="6" t="s">
        <v>18</v>
      </c>
      <c r="H9" s="20">
        <v>100</v>
      </c>
      <c r="I9" s="20">
        <v>100</v>
      </c>
      <c r="J9" s="21">
        <f t="shared" si="0"/>
        <v>100</v>
      </c>
      <c r="K9" s="43"/>
      <c r="L9" s="45"/>
      <c r="M9" s="33"/>
      <c r="N9" s="48"/>
    </row>
    <row r="10" spans="1:19" ht="55.5" customHeight="1" x14ac:dyDescent="0.3">
      <c r="A10" s="33"/>
      <c r="B10" s="37"/>
      <c r="C10" s="38"/>
      <c r="D10" s="41"/>
      <c r="E10" s="27" t="s">
        <v>20</v>
      </c>
      <c r="F10" s="23" t="s">
        <v>21</v>
      </c>
      <c r="G10" s="28" t="s">
        <v>22</v>
      </c>
      <c r="H10" s="25">
        <v>120</v>
      </c>
      <c r="I10" s="25">
        <v>139</v>
      </c>
      <c r="J10" s="29">
        <f t="shared" si="0"/>
        <v>100</v>
      </c>
      <c r="K10" s="29">
        <f>J10</f>
        <v>100</v>
      </c>
      <c r="L10" s="46"/>
      <c r="M10" s="33"/>
      <c r="N10" s="48"/>
    </row>
    <row r="11" spans="1:19" ht="86.25" customHeight="1" x14ac:dyDescent="0.3">
      <c r="A11" s="33"/>
      <c r="B11" s="35" t="s">
        <v>30</v>
      </c>
      <c r="C11" s="38" t="s">
        <v>27</v>
      </c>
      <c r="D11" s="39" t="s">
        <v>15</v>
      </c>
      <c r="E11" s="5" t="s">
        <v>16</v>
      </c>
      <c r="F11" s="19" t="s">
        <v>28</v>
      </c>
      <c r="G11" s="6" t="s">
        <v>18</v>
      </c>
      <c r="H11" s="30">
        <v>100</v>
      </c>
      <c r="I11" s="30">
        <v>100</v>
      </c>
      <c r="J11" s="21">
        <f t="shared" si="0"/>
        <v>100</v>
      </c>
      <c r="K11" s="42">
        <f>(J11+J12)/2</f>
        <v>100</v>
      </c>
      <c r="L11" s="44">
        <f>(K11+K13)/2</f>
        <v>99.113636363636374</v>
      </c>
      <c r="M11" s="33"/>
      <c r="N11" s="48"/>
    </row>
    <row r="12" spans="1:19" ht="70.5" customHeight="1" x14ac:dyDescent="0.3">
      <c r="A12" s="33"/>
      <c r="B12" s="36"/>
      <c r="C12" s="38"/>
      <c r="D12" s="40"/>
      <c r="E12" s="5" t="s">
        <v>16</v>
      </c>
      <c r="F12" s="19" t="s">
        <v>29</v>
      </c>
      <c r="G12" s="6" t="s">
        <v>18</v>
      </c>
      <c r="H12" s="30">
        <v>100</v>
      </c>
      <c r="I12" s="30">
        <v>100</v>
      </c>
      <c r="J12" s="21">
        <f t="shared" si="0"/>
        <v>100</v>
      </c>
      <c r="K12" s="43"/>
      <c r="L12" s="45"/>
      <c r="M12" s="33"/>
      <c r="N12" s="48"/>
    </row>
    <row r="13" spans="1:19" ht="40.5" customHeight="1" x14ac:dyDescent="0.3">
      <c r="A13" s="34"/>
      <c r="B13" s="37"/>
      <c r="C13" s="38"/>
      <c r="D13" s="41"/>
      <c r="E13" s="27" t="s">
        <v>20</v>
      </c>
      <c r="F13" s="23" t="s">
        <v>21</v>
      </c>
      <c r="G13" s="28" t="s">
        <v>22</v>
      </c>
      <c r="H13" s="25">
        <v>2200</v>
      </c>
      <c r="I13" s="25">
        <v>2161</v>
      </c>
      <c r="J13" s="29">
        <f>IF(I13/H13*100&gt;100,100,I13/H13*100)</f>
        <v>98.227272727272734</v>
      </c>
      <c r="K13" s="29">
        <f>J13</f>
        <v>98.227272727272734</v>
      </c>
      <c r="L13" s="46"/>
      <c r="M13" s="34"/>
      <c r="N13" s="48"/>
    </row>
    <row r="14" spans="1:19" ht="18" x14ac:dyDescent="0.35">
      <c r="L14" s="7"/>
    </row>
    <row r="15" spans="1:19" ht="15.6" x14ac:dyDescent="0.3">
      <c r="A15" s="10" t="s">
        <v>31</v>
      </c>
      <c r="B15" s="10"/>
      <c r="C15" s="11"/>
      <c r="D15" s="12" t="s">
        <v>32</v>
      </c>
      <c r="E15" s="12"/>
    </row>
    <row r="16" spans="1:19" ht="15.6" x14ac:dyDescent="0.3">
      <c r="A16" s="13"/>
      <c r="B16" s="14"/>
      <c r="C16" s="13"/>
      <c r="D16" s="13"/>
      <c r="E16" s="1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6" x14ac:dyDescent="0.3">
      <c r="A17" s="13"/>
      <c r="B17" s="14"/>
      <c r="C17" s="13"/>
      <c r="D17" s="13"/>
      <c r="E17" s="1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/>
    </row>
    <row r="18" spans="1:19" ht="15.6" x14ac:dyDescent="0.3">
      <c r="A18" s="47" t="s">
        <v>35</v>
      </c>
      <c r="B18" s="47"/>
      <c r="C18" s="47"/>
      <c r="D18" s="47"/>
      <c r="E18" s="15"/>
    </row>
    <row r="24" spans="1:19" customFormat="1" x14ac:dyDescent="0.3"/>
    <row r="25" spans="1:19" customFormat="1" x14ac:dyDescent="0.3"/>
    <row r="26" spans="1:19" customFormat="1" x14ac:dyDescent="0.3"/>
    <row r="27" spans="1:19" customFormat="1" x14ac:dyDescent="0.3"/>
    <row r="28" spans="1:19" customFormat="1" x14ac:dyDescent="0.3"/>
    <row r="29" spans="1:19" customFormat="1" x14ac:dyDescent="0.3"/>
    <row r="30" spans="1:19" customFormat="1" x14ac:dyDescent="0.3"/>
    <row r="31" spans="1:19" customFormat="1" x14ac:dyDescent="0.3"/>
    <row r="32" spans="1:19" customFormat="1" x14ac:dyDescent="0.3"/>
    <row r="33" customFormat="1" x14ac:dyDescent="0.3"/>
    <row r="34" customFormat="1" x14ac:dyDescent="0.3"/>
    <row r="35" customFormat="1" x14ac:dyDescent="0.3"/>
    <row r="36" customFormat="1" x14ac:dyDescent="0.3"/>
  </sheetData>
  <mergeCells count="22">
    <mergeCell ref="A18:D18"/>
    <mergeCell ref="N5:N7"/>
    <mergeCell ref="N8:N10"/>
    <mergeCell ref="N11:N13"/>
    <mergeCell ref="C8:C10"/>
    <mergeCell ref="D8:D10"/>
    <mergeCell ref="K8:K9"/>
    <mergeCell ref="L8:L10"/>
    <mergeCell ref="B11:B13"/>
    <mergeCell ref="C11:C13"/>
    <mergeCell ref="D11:D13"/>
    <mergeCell ref="K11:K12"/>
    <mergeCell ref="L11:L13"/>
    <mergeCell ref="A2:N2"/>
    <mergeCell ref="A5:A13"/>
    <mergeCell ref="B5:B7"/>
    <mergeCell ref="C5:C7"/>
    <mergeCell ref="D5:D7"/>
    <mergeCell ref="K5:K6"/>
    <mergeCell ref="L5:L7"/>
    <mergeCell ref="M5:M13"/>
    <mergeCell ref="B8:B10"/>
  </mergeCells>
  <pageMargins left="0.59055118110236227" right="0.59055118110236227" top="0.59055118110236227" bottom="0.59055118110236227" header="0.51181102362204722" footer="0.51181102362204722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S36"/>
  <sheetViews>
    <sheetView zoomScale="70" zoomScaleNormal="70" workbookViewId="0">
      <selection activeCell="K8" sqref="K8:K9"/>
    </sheetView>
  </sheetViews>
  <sheetFormatPr defaultColWidth="9.109375" defaultRowHeight="14.4" x14ac:dyDescent="0.3"/>
  <cols>
    <col min="1" max="1" width="19.109375" style="1" customWidth="1"/>
    <col min="2" max="2" width="32.33203125" style="1" customWidth="1"/>
    <col min="3" max="3" width="36.33203125" style="1" customWidth="1"/>
    <col min="4" max="4" width="14" style="1" customWidth="1"/>
    <col min="5" max="5" width="13.88671875" style="1" customWidth="1"/>
    <col min="6" max="6" width="73.109375" style="1" customWidth="1"/>
    <col min="7" max="7" width="13.5546875" style="1" customWidth="1"/>
    <col min="8" max="8" width="17.5546875" style="1" customWidth="1"/>
    <col min="9" max="9" width="15.44140625" style="1" customWidth="1"/>
    <col min="10" max="10" width="21.5546875" style="1" customWidth="1"/>
    <col min="11" max="11" width="19.5546875" style="1" customWidth="1"/>
    <col min="12" max="12" width="18.5546875" style="1" customWidth="1"/>
    <col min="13" max="13" width="17.88671875" style="1" customWidth="1"/>
    <col min="14" max="14" width="14.6640625" style="1" customWidth="1"/>
    <col min="15" max="16384" width="9.109375" style="1"/>
  </cols>
  <sheetData>
    <row r="2" spans="1:19" ht="25.2" x14ac:dyDescent="0.45">
      <c r="A2" s="31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9" ht="171.75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33</v>
      </c>
      <c r="I3" s="16" t="s">
        <v>34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</row>
    <row r="4" spans="1:19" ht="24" customHeight="1" x14ac:dyDescent="0.25">
      <c r="A4" s="2">
        <v>1</v>
      </c>
      <c r="B4" s="3" t="s">
        <v>12</v>
      </c>
      <c r="C4" s="4">
        <v>3</v>
      </c>
      <c r="D4" s="2">
        <v>4</v>
      </c>
      <c r="E4" s="4">
        <v>5</v>
      </c>
      <c r="F4" s="2">
        <v>6</v>
      </c>
      <c r="G4" s="4">
        <v>7</v>
      </c>
      <c r="H4" s="17">
        <v>8</v>
      </c>
      <c r="I4" s="18">
        <v>9</v>
      </c>
      <c r="J4" s="2">
        <v>10</v>
      </c>
      <c r="K4" s="4">
        <v>11</v>
      </c>
      <c r="L4" s="2">
        <v>12</v>
      </c>
      <c r="M4" s="4">
        <v>13</v>
      </c>
      <c r="N4" s="2">
        <v>14</v>
      </c>
    </row>
    <row r="5" spans="1:19" ht="69" customHeight="1" x14ac:dyDescent="0.3">
      <c r="A5" s="32" t="s">
        <v>40</v>
      </c>
      <c r="B5" s="35" t="s">
        <v>13</v>
      </c>
      <c r="C5" s="38" t="s">
        <v>14</v>
      </c>
      <c r="D5" s="39" t="s">
        <v>15</v>
      </c>
      <c r="E5" s="5" t="s">
        <v>16</v>
      </c>
      <c r="F5" s="19" t="s">
        <v>17</v>
      </c>
      <c r="G5" s="6" t="s">
        <v>18</v>
      </c>
      <c r="H5" s="20">
        <v>100</v>
      </c>
      <c r="I5" s="20">
        <v>100</v>
      </c>
      <c r="J5" s="21">
        <f t="shared" ref="J5:J12" si="0">IF(I5/H5*100&gt;100,100,I5/H5*100)</f>
        <v>100</v>
      </c>
      <c r="K5" s="42">
        <f>(J5+J6)/2</f>
        <v>100</v>
      </c>
      <c r="L5" s="44">
        <f>(K5+K7)/2</f>
        <v>100</v>
      </c>
      <c r="M5" s="32" t="s">
        <v>44</v>
      </c>
      <c r="N5" s="48"/>
    </row>
    <row r="6" spans="1:19" ht="69" customHeight="1" x14ac:dyDescent="0.3">
      <c r="A6" s="33"/>
      <c r="B6" s="36"/>
      <c r="C6" s="38"/>
      <c r="D6" s="40"/>
      <c r="E6" s="5" t="s">
        <v>16</v>
      </c>
      <c r="F6" s="19" t="s">
        <v>19</v>
      </c>
      <c r="G6" s="6" t="s">
        <v>18</v>
      </c>
      <c r="H6" s="20">
        <v>100</v>
      </c>
      <c r="I6" s="20">
        <v>100</v>
      </c>
      <c r="J6" s="21">
        <f t="shared" si="0"/>
        <v>100</v>
      </c>
      <c r="K6" s="43"/>
      <c r="L6" s="45"/>
      <c r="M6" s="33"/>
      <c r="N6" s="48"/>
    </row>
    <row r="7" spans="1:19" ht="36.75" customHeight="1" x14ac:dyDescent="0.3">
      <c r="A7" s="33"/>
      <c r="B7" s="37"/>
      <c r="C7" s="38"/>
      <c r="D7" s="41"/>
      <c r="E7" s="22" t="s">
        <v>20</v>
      </c>
      <c r="F7" s="23" t="s">
        <v>21</v>
      </c>
      <c r="G7" s="24" t="s">
        <v>22</v>
      </c>
      <c r="H7" s="25">
        <v>583</v>
      </c>
      <c r="I7" s="25">
        <v>591</v>
      </c>
      <c r="J7" s="26">
        <f t="shared" si="0"/>
        <v>100</v>
      </c>
      <c r="K7" s="26">
        <f>J7</f>
        <v>100</v>
      </c>
      <c r="L7" s="46"/>
      <c r="M7" s="33"/>
      <c r="N7" s="48"/>
    </row>
    <row r="8" spans="1:19" ht="53.25" customHeight="1" x14ac:dyDescent="0.3">
      <c r="A8" s="33"/>
      <c r="B8" s="35" t="s">
        <v>23</v>
      </c>
      <c r="C8" s="38" t="s">
        <v>24</v>
      </c>
      <c r="D8" s="39" t="s">
        <v>15</v>
      </c>
      <c r="E8" s="5" t="s">
        <v>16</v>
      </c>
      <c r="F8" s="19" t="s">
        <v>25</v>
      </c>
      <c r="G8" s="6" t="s">
        <v>18</v>
      </c>
      <c r="H8" s="20">
        <v>100</v>
      </c>
      <c r="I8" s="20">
        <v>100</v>
      </c>
      <c r="J8" s="21">
        <f t="shared" si="0"/>
        <v>100</v>
      </c>
      <c r="K8" s="42">
        <f>(J8+J9)/2</f>
        <v>100</v>
      </c>
      <c r="L8" s="44">
        <f>(K8+K10)/2</f>
        <v>100</v>
      </c>
      <c r="M8" s="33"/>
      <c r="N8" s="48"/>
    </row>
    <row r="9" spans="1:19" ht="70.5" customHeight="1" x14ac:dyDescent="0.3">
      <c r="A9" s="33"/>
      <c r="B9" s="36"/>
      <c r="C9" s="38"/>
      <c r="D9" s="40"/>
      <c r="E9" s="5" t="s">
        <v>16</v>
      </c>
      <c r="F9" s="19" t="s">
        <v>26</v>
      </c>
      <c r="G9" s="6" t="s">
        <v>18</v>
      </c>
      <c r="H9" s="20">
        <v>100</v>
      </c>
      <c r="I9" s="20">
        <v>100</v>
      </c>
      <c r="J9" s="21">
        <f t="shared" si="0"/>
        <v>100</v>
      </c>
      <c r="K9" s="43"/>
      <c r="L9" s="45"/>
      <c r="M9" s="33"/>
      <c r="N9" s="48"/>
    </row>
    <row r="10" spans="1:19" ht="36.75" customHeight="1" x14ac:dyDescent="0.3">
      <c r="A10" s="33"/>
      <c r="B10" s="37"/>
      <c r="C10" s="38"/>
      <c r="D10" s="41"/>
      <c r="E10" s="27" t="s">
        <v>20</v>
      </c>
      <c r="F10" s="23" t="s">
        <v>21</v>
      </c>
      <c r="G10" s="28" t="s">
        <v>22</v>
      </c>
      <c r="H10" s="25">
        <v>207</v>
      </c>
      <c r="I10" s="25">
        <v>210</v>
      </c>
      <c r="J10" s="29">
        <f t="shared" si="0"/>
        <v>100</v>
      </c>
      <c r="K10" s="29">
        <f>J10</f>
        <v>100</v>
      </c>
      <c r="L10" s="46"/>
      <c r="M10" s="33"/>
      <c r="N10" s="48"/>
    </row>
    <row r="11" spans="1:19" ht="86.25" customHeight="1" x14ac:dyDescent="0.3">
      <c r="A11" s="33"/>
      <c r="B11" s="35" t="s">
        <v>30</v>
      </c>
      <c r="C11" s="38" t="s">
        <v>27</v>
      </c>
      <c r="D11" s="39" t="s">
        <v>15</v>
      </c>
      <c r="E11" s="5" t="s">
        <v>16</v>
      </c>
      <c r="F11" s="19" t="s">
        <v>28</v>
      </c>
      <c r="G11" s="6" t="s">
        <v>18</v>
      </c>
      <c r="H11" s="30">
        <v>100</v>
      </c>
      <c r="I11" s="30">
        <v>100</v>
      </c>
      <c r="J11" s="21">
        <f t="shared" si="0"/>
        <v>100</v>
      </c>
      <c r="K11" s="42">
        <f>(J11+J12)/2</f>
        <v>100</v>
      </c>
      <c r="L11" s="44">
        <f>(K11+K13)/2</f>
        <v>100</v>
      </c>
      <c r="M11" s="33"/>
      <c r="N11" s="48"/>
    </row>
    <row r="12" spans="1:19" ht="70.5" customHeight="1" x14ac:dyDescent="0.3">
      <c r="A12" s="33"/>
      <c r="B12" s="36"/>
      <c r="C12" s="38"/>
      <c r="D12" s="40"/>
      <c r="E12" s="5" t="s">
        <v>16</v>
      </c>
      <c r="F12" s="19" t="s">
        <v>29</v>
      </c>
      <c r="G12" s="6" t="s">
        <v>18</v>
      </c>
      <c r="H12" s="30">
        <v>100</v>
      </c>
      <c r="I12" s="30">
        <v>100</v>
      </c>
      <c r="J12" s="21">
        <f t="shared" si="0"/>
        <v>100</v>
      </c>
      <c r="K12" s="43"/>
      <c r="L12" s="45"/>
      <c r="M12" s="33"/>
      <c r="N12" s="48"/>
    </row>
    <row r="13" spans="1:19" ht="40.5" customHeight="1" x14ac:dyDescent="0.3">
      <c r="A13" s="34"/>
      <c r="B13" s="37"/>
      <c r="C13" s="38"/>
      <c r="D13" s="41"/>
      <c r="E13" s="27" t="s">
        <v>20</v>
      </c>
      <c r="F13" s="23" t="s">
        <v>21</v>
      </c>
      <c r="G13" s="28" t="s">
        <v>22</v>
      </c>
      <c r="H13" s="25">
        <v>2173</v>
      </c>
      <c r="I13" s="25">
        <v>2382</v>
      </c>
      <c r="J13" s="29">
        <f>IF(I13/H13*100&gt;100,100,I13/H13*100)</f>
        <v>100</v>
      </c>
      <c r="K13" s="29">
        <f>J13</f>
        <v>100</v>
      </c>
      <c r="L13" s="46"/>
      <c r="M13" s="34"/>
      <c r="N13" s="48"/>
    </row>
    <row r="14" spans="1:19" ht="18" x14ac:dyDescent="0.35">
      <c r="L14" s="7"/>
    </row>
    <row r="15" spans="1:19" ht="15.6" x14ac:dyDescent="0.3">
      <c r="A15" s="10" t="s">
        <v>31</v>
      </c>
      <c r="B15" s="10"/>
      <c r="C15" s="11"/>
      <c r="D15" s="12" t="s">
        <v>32</v>
      </c>
      <c r="E15" s="12"/>
    </row>
    <row r="16" spans="1:19" ht="15.6" x14ac:dyDescent="0.3">
      <c r="A16" s="13"/>
      <c r="B16" s="14"/>
      <c r="C16" s="13"/>
      <c r="D16" s="13"/>
      <c r="E16" s="1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15.6" x14ac:dyDescent="0.3">
      <c r="A17" s="13"/>
      <c r="B17" s="14"/>
      <c r="C17" s="13"/>
      <c r="D17" s="13"/>
      <c r="E17" s="1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8"/>
    </row>
    <row r="18" spans="1:19" ht="15.6" x14ac:dyDescent="0.3">
      <c r="A18" s="47" t="s">
        <v>35</v>
      </c>
      <c r="B18" s="47"/>
      <c r="C18" s="47"/>
      <c r="D18" s="47"/>
      <c r="E18" s="15"/>
    </row>
    <row r="24" spans="1:19" customFormat="1" x14ac:dyDescent="0.3"/>
    <row r="25" spans="1:19" customFormat="1" x14ac:dyDescent="0.3"/>
    <row r="26" spans="1:19" customFormat="1" x14ac:dyDescent="0.3"/>
    <row r="27" spans="1:19" customFormat="1" x14ac:dyDescent="0.3"/>
    <row r="28" spans="1:19" customFormat="1" x14ac:dyDescent="0.3"/>
    <row r="29" spans="1:19" customFormat="1" x14ac:dyDescent="0.3"/>
    <row r="30" spans="1:19" customFormat="1" x14ac:dyDescent="0.3"/>
    <row r="31" spans="1:19" customFormat="1" x14ac:dyDescent="0.3"/>
    <row r="32" spans="1:19" customFormat="1" x14ac:dyDescent="0.3"/>
    <row r="33" customFormat="1" x14ac:dyDescent="0.3"/>
    <row r="34" customFormat="1" x14ac:dyDescent="0.3"/>
    <row r="35" customFormat="1" x14ac:dyDescent="0.3"/>
    <row r="36" customFormat="1" x14ac:dyDescent="0.3"/>
  </sheetData>
  <mergeCells count="22">
    <mergeCell ref="A18:D18"/>
    <mergeCell ref="N5:N7"/>
    <mergeCell ref="N8:N10"/>
    <mergeCell ref="N11:N13"/>
    <mergeCell ref="C8:C10"/>
    <mergeCell ref="D8:D10"/>
    <mergeCell ref="K8:K9"/>
    <mergeCell ref="L8:L10"/>
    <mergeCell ref="B11:B13"/>
    <mergeCell ref="C11:C13"/>
    <mergeCell ref="D11:D13"/>
    <mergeCell ref="K11:K12"/>
    <mergeCell ref="L11:L13"/>
    <mergeCell ref="A2:N2"/>
    <mergeCell ref="A5:A13"/>
    <mergeCell ref="B5:B7"/>
    <mergeCell ref="C5:C7"/>
    <mergeCell ref="D5:D7"/>
    <mergeCell ref="K5:K6"/>
    <mergeCell ref="L5:L7"/>
    <mergeCell ref="M5:M13"/>
    <mergeCell ref="B8:B10"/>
  </mergeCells>
  <pageMargins left="0.59055118110236227" right="0.59055118110236227" top="0.59055118110236227" bottom="0.59055118110236227" header="0.51181102362204722" footer="0.5118110236220472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ЦПП №1</vt:lpstr>
      <vt:lpstr>ЦПП №5</vt:lpstr>
      <vt:lpstr>ЦПП №6</vt:lpstr>
      <vt:lpstr>ЦПП №9</vt:lpstr>
      <vt:lpstr>'ЦПП №1'!Область_печати</vt:lpstr>
      <vt:lpstr>'ЦПП №5'!Область_печати</vt:lpstr>
      <vt:lpstr>'ЦПП №6'!Область_печати</vt:lpstr>
      <vt:lpstr>'ЦПП №9'!Область_печати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econokt3</dc:creator>
  <cp:lastModifiedBy>Объедков Владимир Владимирович</cp:lastModifiedBy>
  <cp:lastPrinted>2023-01-26T07:37:02Z</cp:lastPrinted>
  <dcterms:created xsi:type="dcterms:W3CDTF">2021-04-19T10:52:01Z</dcterms:created>
  <dcterms:modified xsi:type="dcterms:W3CDTF">2023-02-27T03:13:10Z</dcterms:modified>
</cp:coreProperties>
</file>